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Содержание УДС " sheetId="7" r:id="rId1"/>
  </sheets>
  <definedNames>
    <definedName name="_xlnm.Print_Area" localSheetId="0">'Содержание УДС '!$A$1:$E$129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7" l="1"/>
  <c r="C74" i="7"/>
  <c r="C73" i="7"/>
  <c r="C60" i="7" l="1"/>
  <c r="C65" i="7"/>
  <c r="C67" i="7"/>
  <c r="C41" i="7"/>
  <c r="C83" i="7" l="1"/>
  <c r="C48" i="7" l="1"/>
  <c r="C125" i="7" l="1"/>
  <c r="C44" i="7" l="1"/>
  <c r="C22" i="7" l="1"/>
  <c r="C50" i="7"/>
  <c r="C99" i="7"/>
  <c r="C49" i="7" l="1"/>
  <c r="C45" i="7" s="1"/>
  <c r="C61" i="7" l="1"/>
  <c r="C28" i="7"/>
  <c r="C29" i="7"/>
  <c r="C23" i="7" s="1"/>
  <c r="C19" i="7" s="1"/>
  <c r="C43" i="7" l="1"/>
  <c r="C116" i="7" l="1"/>
  <c r="C110" i="7"/>
  <c r="C109" i="7"/>
  <c r="C18" i="7" s="1"/>
  <c r="C108" i="7" l="1"/>
  <c r="C112" i="7"/>
  <c r="C68" i="7" l="1"/>
  <c r="C66" i="7"/>
  <c r="C51" i="7" l="1"/>
  <c r="C56" i="7" l="1"/>
  <c r="C76" i="7" l="1"/>
  <c r="C86" i="7"/>
  <c r="C91" i="7"/>
  <c r="C95" i="7"/>
  <c r="C81" i="7" l="1"/>
  <c r="C30" i="7" l="1"/>
  <c r="C24" i="7" s="1"/>
  <c r="C20" i="7" s="1"/>
  <c r="C47" i="7" l="1"/>
  <c r="C37" i="7"/>
  <c r="C31" i="7"/>
  <c r="C72" i="7"/>
  <c r="C104" i="7"/>
  <c r="C17" i="7" l="1"/>
  <c r="C16" i="7" s="1"/>
  <c r="C25" i="7" l="1"/>
  <c r="C120" i="7"/>
  <c r="C21" i="7" l="1"/>
</calcChain>
</file>

<file path=xl/comments1.xml><?xml version="1.0" encoding="utf-8"?>
<comments xmlns="http://schemas.openxmlformats.org/spreadsheetml/2006/main">
  <authors>
    <author>Автор</author>
  </authors>
  <commentList>
    <comment ref="C3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контракты + нераспределенные</t>
        </r>
      </text>
    </comment>
    <comment ref="C6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+5122,619 нераспределенные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+ 1000 нераспределенная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+ 1000 нераспределенная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Нераспределенные</t>
        </r>
      </text>
    </comment>
  </commentList>
</comments>
</file>

<file path=xl/sharedStrings.xml><?xml version="1.0" encoding="utf-8"?>
<sst xmlns="http://schemas.openxmlformats.org/spreadsheetml/2006/main" count="180" uniqueCount="92">
  <si>
    <t>Виды работ</t>
  </si>
  <si>
    <t>1.</t>
  </si>
  <si>
    <t>областная субсидия</t>
  </si>
  <si>
    <t>софинансирование из местного бюджета областной субсидии</t>
  </si>
  <si>
    <t>средства местного бюджета</t>
  </si>
  <si>
    <t>2.</t>
  </si>
  <si>
    <t>Зимнее содержание автомобильных дорог общего пользования местного значения (вне населенных пунктов)</t>
  </si>
  <si>
    <t>Нормативное содержание</t>
  </si>
  <si>
    <t>(Приказ Министерства транспорта РФ</t>
  </si>
  <si>
    <t xml:space="preserve"> от 16.11.2012г.№402)</t>
  </si>
  <si>
    <t>Летнее содержание автомобильных дорог общего пользования местного значения (вне населенных пунктов)</t>
  </si>
  <si>
    <t>январь-декабрь</t>
  </si>
  <si>
    <t>1.1.</t>
  </si>
  <si>
    <t>1.2.</t>
  </si>
  <si>
    <t>3.</t>
  </si>
  <si>
    <t>Содержание улично-дорожной сети населенных пунктов с. Виахту, с. Трамбаус</t>
  </si>
  <si>
    <t xml:space="preserve">Прочие работы по содержанию автомобильных дорог общего пользования местного значения </t>
  </si>
  <si>
    <t xml:space="preserve">Приложение </t>
  </si>
  <si>
    <t>к постановлению</t>
  </si>
  <si>
    <t>(наименование муниципальной программы)</t>
  </si>
  <si>
    <t xml:space="preserve">«Развитие транспортной инфраструктуры и дорожного хозяйства в городском округе «Александровск-Сахалинский район» </t>
  </si>
  <si>
    <t>Содержание улично-дорожной сети населенных пунктов г. Александровск-Сахалинский, с. Дуэ, с. Половинка</t>
  </si>
  <si>
    <t>Срок исполнения</t>
  </si>
  <si>
    <t>Мероприятие</t>
  </si>
  <si>
    <t>Содержание улично-дорожной сети с. Арково</t>
  </si>
  <si>
    <t>Муниципальный дорожный фонд по МП</t>
  </si>
  <si>
    <r>
      <t xml:space="preserve">Содержание улично-дорожной сети г. Александровск-Сахалинский, с. Дуэ, с. Половинка </t>
    </r>
    <r>
      <rPr>
        <b/>
        <sz val="12"/>
        <color theme="1"/>
        <rFont val="Times New Roman"/>
        <family val="1"/>
        <charset val="204"/>
      </rPr>
      <t xml:space="preserve">в летний период </t>
    </r>
  </si>
  <si>
    <r>
      <t xml:space="preserve">Содержание улиц первой очереди </t>
    </r>
    <r>
      <rPr>
        <b/>
        <sz val="12"/>
        <color theme="1"/>
        <rFont val="Times New Roman"/>
        <family val="1"/>
        <charset val="204"/>
      </rPr>
      <t>в зимний период</t>
    </r>
    <r>
      <rPr>
        <sz val="12"/>
        <color theme="1"/>
        <rFont val="Times New Roman"/>
        <family val="1"/>
        <charset val="204"/>
      </rPr>
      <t xml:space="preserve"> г. Александровск-Сахалинский</t>
    </r>
  </si>
  <si>
    <r>
      <t xml:space="preserve">Содержание улиц второй очереди </t>
    </r>
    <r>
      <rPr>
        <b/>
        <sz val="12"/>
        <color theme="1"/>
        <rFont val="Times New Roman"/>
        <family val="1"/>
        <charset val="204"/>
      </rPr>
      <t>в зимний период</t>
    </r>
    <r>
      <rPr>
        <sz val="12"/>
        <color theme="1"/>
        <rFont val="Times New Roman"/>
        <family val="1"/>
        <charset val="204"/>
      </rPr>
      <t xml:space="preserve"> г. Александровск-Сахалинский</t>
    </r>
  </si>
  <si>
    <t xml:space="preserve">Содержание улично-дорожной сети и инженерных сооружений на ней
 (в населенных пунктах) </t>
  </si>
  <si>
    <t>Содержание тротуаров в зимний период  в г. Александровск-Сахалинский</t>
  </si>
  <si>
    <t xml:space="preserve">Содержание улично-дорожной сети и инженерных сооружений на ней
 (вне населенных пунктов)
</t>
  </si>
  <si>
    <t>4.</t>
  </si>
  <si>
    <t>Строительство (реконструкция) автомобильных дорог общего пользования местного значения</t>
  </si>
  <si>
    <t>федеральная субсидия</t>
  </si>
  <si>
    <t>Содержание автомобильных дорог общего пользования местного значения</t>
  </si>
  <si>
    <t>1.1.1.</t>
  </si>
  <si>
    <t>1.1.2.</t>
  </si>
  <si>
    <t>1.2.1.</t>
  </si>
  <si>
    <t>1.2.2.</t>
  </si>
  <si>
    <t>1.2.1.1.</t>
  </si>
  <si>
    <t>1.2.1.2.</t>
  </si>
  <si>
    <t>1.2.1.3.</t>
  </si>
  <si>
    <t>1.2.1.5.</t>
  </si>
  <si>
    <t>1.2.3.</t>
  </si>
  <si>
    <t>1.2.4.</t>
  </si>
  <si>
    <t>1.2.5.</t>
  </si>
  <si>
    <t>1.2.6.</t>
  </si>
  <si>
    <t>Капитальный ремонт и (или) ремонт   автомобильных дорог общего пользования местного значения</t>
  </si>
  <si>
    <t>5.</t>
  </si>
  <si>
    <t xml:space="preserve">Текущий ремонт автомобильных общего пользования дорог местного значения  </t>
  </si>
  <si>
    <t>Вывоз снега с улиц города Александровск-Сахалинский</t>
  </si>
  <si>
    <t>4.1.</t>
  </si>
  <si>
    <t>4.2.</t>
  </si>
  <si>
    <t>Капитальный ремонт и (или) ремонт   автомобильных дорог общего пользования местного значения (в населенных пунктах)</t>
  </si>
  <si>
    <t>4.2.1.</t>
  </si>
  <si>
    <t>январь-март</t>
  </si>
  <si>
    <t>Капитальный ремонт и (или) ремонт   автомобильных дорог общего пользования местного значения (вне населенных пунктах)</t>
  </si>
  <si>
    <t>Нормативное содержание
(Приказ Министерства транспорта РФ
от 16.11.2012г.№402)</t>
  </si>
  <si>
    <t xml:space="preserve">Расчистка дворов и проездов в дворовые территории от снега г.Александровск-Сахалинский в зимний период </t>
  </si>
  <si>
    <t xml:space="preserve">Механизированная очистка проезжей части; разгребание валов снега на перекрестках и въездах во дворы; очистка от снежно-ледяных образований; профилирование грунтовых дорог. Общая площадь очистки 43540м2  </t>
  </si>
  <si>
    <t xml:space="preserve">Содержание улично-дорожной сетии и дворовых территорий населенных пунктов с. Михайловка, с. Корсаковка, с. Дуэ  </t>
  </si>
  <si>
    <t>с 15 апреля по 30 сентября</t>
  </si>
  <si>
    <t>15 апреля-октябрь</t>
  </si>
  <si>
    <t>1.2.1.6.</t>
  </si>
  <si>
    <r>
      <t xml:space="preserve">Содержание улично-дорожной сети и дворовых территорий населенных пунктов с. Мгачи, </t>
    </r>
    <r>
      <rPr>
        <b/>
        <sz val="12"/>
        <rFont val="Times New Roman"/>
        <family val="1"/>
        <charset val="204"/>
      </rPr>
      <t>с. Мангидай</t>
    </r>
  </si>
  <si>
    <r>
      <t>Содержание улично-дорожной сети населенных пунктов  с. Хоэ,</t>
    </r>
    <r>
      <rPr>
        <b/>
        <sz val="12"/>
        <rFont val="Times New Roman"/>
        <family val="1"/>
        <charset val="204"/>
      </rPr>
      <t xml:space="preserve"> с. Танги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</si>
  <si>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Расчистка тротуаров от снега улиц с распределением противоголедных материалов: Дзержинского ( с двух сторон); Советская, Смирных, Цапко, Строкова (сквер), Осоавиахимовская, Карла-Маркса, Кирова, сквер Чехова, сквер им. Тельнова, Красноармейская (от ул.Дальневосточной до пер.Базарного, от ж/д №22 до ул.Рабочая) от памятника павшим воинам до ул.Ленина,2. </t>
  </si>
  <si>
    <t xml:space="preserve">Вывоз снега с площади им. 15 мая; в границах улиц, дворов и перекрестков: ул. Ленина, ул. Буюклы, ул. Цапко, ул.Солдатская, ул. Красноармейская, ул. Кондрашкина, ул. Кирова , ул. Герцена, ул. Карла Маркса, ул. Учебная, ул. Дальневосточная (от ул. Красноармейская до ул. Комсомольская), ул. Ново-Октябрьская, ул. Смирных, ул. Аболтина, ул. 1-ая Дуйская, ул. Яна Фабрициуса, ул. Рабочая, ул. Чехова , ул. Дзержинского, ул. Советская, ул. Тимирязева, ул. Комсомолькая (от ул. Дальневосточная до ул. Ленина)
</t>
  </si>
  <si>
    <t xml:space="preserve">Ямочный ремонт асфальтобетонного покрытия, монтаж и демонтаж ИДН
профилирование улично-дорожной сети  дорог с грунтовым покрытием, 
нанесение горизонтальной дорожной разметки и т.д.
</t>
  </si>
  <si>
    <t>Содержание автомобильных дорог общего пользования местного значения (а/д Александровск-Сахалинский - Михайловка, а/д Александровск-Сахалинский - Дуэ)</t>
  </si>
  <si>
    <t>Механизированная очистка проезжей части; разгребание валов снега на перекрестках и въездах во дворы; очистка от снежно-ледяных образований; профилирование грунтовых дорог. Общая площадь очистки 82124м2           вывоз снега с центральных улиц и дворовых территорий населенных пунктов с. Мгачи, с. Мангидай, общественные работы по содержанию улично-дорожной сети (трудовая занятость)</t>
  </si>
  <si>
    <t>Механизированная очистка проезжей части; разгребание валов снега на перекрестках и въездах во дворы; очистка от снежно-ледяных образований; профилирование грунтовых дорог. Общая площадь очистки: 42664м2</t>
  </si>
  <si>
    <t>Механизированная очистка проезжей части; разгребание валов снега на перекрестках и въездах во дворы; очистка от снежно-ледяных образований; профилирование грунтовых дорог.</t>
  </si>
  <si>
    <t xml:space="preserve">Механизированная очистка проезжей части; разгребание валов снега на перекрестках и въездах во дворы; очистка от снежно-ледяных образований; профилирование грунтовых дорог. </t>
  </si>
  <si>
    <t>6.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</si>
  <si>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</si>
  <si>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В РАМКАХ  МУНИЦИПАЛЬНЫХ ПРОГРАММ</t>
  </si>
  <si>
    <t>«Формирование современной городской среды в городском округе «Александровск-Сахалинский район».</t>
  </si>
  <si>
    <t>январь-апрель                                      октябрь -декабрь</t>
  </si>
  <si>
    <t>май-сентябрь</t>
  </si>
  <si>
    <t xml:space="preserve">Расчистка дворов и проездов в дворовые территории от снега г. Александровск-Сахалинский
 </t>
  </si>
  <si>
    <t>а/д Александровск-Сахалинский - Дуэ, а/д Александровск-Сахалинский - Михайловка,  а/д Александровск-Сахалинский - Половинка, а/д Арково - Мгачи, а/д Арково - Аркого-Берег,а/д Мгачи-Виахту</t>
  </si>
  <si>
    <t xml:space="preserve">Механизированная очистка проезжей части; разгребание валов снега на перекрестках и въездах во дворы; очистка от снежно-ледяных образований; профилирование грунтовых дорог. Вывоз снега
</t>
  </si>
  <si>
    <t xml:space="preserve">Капитальный ремонт автомобильных дорог общего пользования местного значения:
- ул. Аболтина;
</t>
  </si>
  <si>
    <t xml:space="preserve">ул. Аболтина декабрь 2025 года
</t>
  </si>
  <si>
    <t>ПЛАН-ГРАФИК ДОРОЖНЫХ РАБОТ В 2024 ГОДУ</t>
  </si>
  <si>
    <t xml:space="preserve">Размер МДФ на 2024 год </t>
  </si>
  <si>
    <t>1.2.1.4.</t>
  </si>
  <si>
    <t xml:space="preserve">Капитальный ремонт дворовых территорий:
Александровск-Сахалинский:
- ул. Кирова, 51;
- ул. Дзержинского, 12, ул. Ленина, 11;
 - ул. Карла Маркса, 15А.
 </t>
  </si>
  <si>
    <t>Резервный фонд на непредвиденные расходы</t>
  </si>
  <si>
    <t>от 25.03.2024  №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</si>
</sst>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94">
    <xf numFmtId="0" fontId="0" fillId="0" borderId="0" xfId="0"/>
    <xf numFmtId="0" fontId="2" fillId="3" borderId="10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7" borderId="0" xfId="0" applyNumberFormat="1" applyFill="1" applyBorder="1" applyAlignment="1">
      <alignment horizontal="center"/>
    </xf>
    <xf numFmtId="0" fontId="1" fillId="5" borderId="1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0" fontId="2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4" fontId="10" fillId="6" borderId="0" xfId="0" applyNumberFormat="1" applyFont="1" applyFill="1"/>
    <xf numFmtId="4" fontId="0" fillId="6" borderId="0" xfId="0" applyNumberFormat="1" applyFill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4" fontId="0" fillId="2" borderId="0" xfId="0" applyNumberFormat="1" applyFill="1" applyBorder="1" applyAlignment="1">
      <alignment horizontal="center"/>
    </xf>
    <xf numFmtId="4" fontId="0" fillId="7" borderId="0" xfId="0" applyNumberFormat="1" applyFill="1" applyBorder="1" applyAlignment="1">
      <alignment horizontal="center" wrapText="1"/>
    </xf>
    <xf numFmtId="0" fontId="7" fillId="8" borderId="25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49" fontId="3" fillId="9" borderId="10" xfId="0" applyNumberFormat="1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4" borderId="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4" fontId="0" fillId="3" borderId="0" xfId="0" applyNumberFormat="1" applyFill="1" applyBorder="1" applyAlignment="1">
      <alignment horizontal="center"/>
    </xf>
    <xf numFmtId="165" fontId="0" fillId="0" borderId="0" xfId="0" applyNumberFormat="1"/>
    <xf numFmtId="165" fontId="15" fillId="4" borderId="10" xfId="0" applyNumberFormat="1" applyFont="1" applyFill="1" applyBorder="1" applyAlignment="1">
      <alignment horizontal="center" vertical="center" wrapText="1"/>
    </xf>
    <xf numFmtId="165" fontId="15" fillId="4" borderId="2" xfId="0" applyNumberFormat="1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165" fontId="15" fillId="3" borderId="10" xfId="1" applyNumberFormat="1" applyFont="1" applyFill="1" applyBorder="1" applyAlignment="1">
      <alignment horizontal="center" vertical="center" wrapText="1"/>
    </xf>
    <xf numFmtId="165" fontId="14" fillId="8" borderId="29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165" fontId="14" fillId="8" borderId="10" xfId="1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65" fontId="6" fillId="9" borderId="7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15" fillId="3" borderId="3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14" fillId="5" borderId="7" xfId="1" applyNumberFormat="1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165" fontId="14" fillId="5" borderId="13" xfId="1" applyNumberFormat="1" applyFont="1" applyFill="1" applyBorder="1" applyAlignment="1">
      <alignment horizontal="center" vertical="center" wrapText="1"/>
    </xf>
    <xf numFmtId="165" fontId="15" fillId="10" borderId="2" xfId="0" applyNumberFormat="1" applyFont="1" applyFill="1" applyBorder="1" applyAlignment="1">
      <alignment horizontal="center" vertical="center" wrapText="1"/>
    </xf>
    <xf numFmtId="165" fontId="15" fillId="10" borderId="10" xfId="0" applyNumberFormat="1" applyFont="1" applyFill="1" applyBorder="1" applyAlignment="1">
      <alignment horizontal="center" vertical="center" wrapText="1"/>
    </xf>
    <xf numFmtId="165" fontId="15" fillId="3" borderId="1" xfId="1" applyNumberFormat="1" applyFont="1" applyFill="1" applyBorder="1" applyAlignment="1">
      <alignment horizontal="center" vertical="center" wrapText="1"/>
    </xf>
    <xf numFmtId="165" fontId="15" fillId="3" borderId="3" xfId="1" applyNumberFormat="1" applyFont="1" applyFill="1" applyBorder="1" applyAlignment="1">
      <alignment horizontal="center" vertical="center" wrapText="1"/>
    </xf>
    <xf numFmtId="165" fontId="15" fillId="3" borderId="10" xfId="0" applyNumberFormat="1" applyFont="1" applyFill="1" applyBorder="1" applyAlignment="1">
      <alignment horizontal="center" vertical="center" wrapText="1"/>
    </xf>
    <xf numFmtId="165" fontId="14" fillId="8" borderId="30" xfId="0" applyNumberFormat="1" applyFont="1" applyFill="1" applyBorder="1" applyAlignment="1">
      <alignment horizontal="center" vertical="center" wrapText="1"/>
    </xf>
    <xf numFmtId="165" fontId="14" fillId="8" borderId="31" xfId="0" applyNumberFormat="1" applyFont="1" applyFill="1" applyBorder="1" applyAlignment="1">
      <alignment horizontal="center" vertical="center" wrapText="1"/>
    </xf>
    <xf numFmtId="165" fontId="14" fillId="8" borderId="16" xfId="1" applyNumberFormat="1" applyFont="1" applyFill="1" applyBorder="1" applyAlignment="1">
      <alignment horizontal="center" vertical="center" wrapText="1"/>
    </xf>
    <xf numFmtId="165" fontId="6" fillId="9" borderId="10" xfId="0" applyNumberFormat="1" applyFont="1" applyFill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 vertical="center"/>
    </xf>
    <xf numFmtId="165" fontId="6" fillId="0" borderId="26" xfId="0" applyNumberFormat="1" applyFont="1" applyBorder="1" applyAlignment="1">
      <alignment horizontal="center" vertical="center"/>
    </xf>
    <xf numFmtId="165" fontId="6" fillId="0" borderId="27" xfId="0" applyNumberFormat="1" applyFont="1" applyBorder="1" applyAlignment="1">
      <alignment horizontal="center" vertical="center"/>
    </xf>
    <xf numFmtId="165" fontId="17" fillId="8" borderId="26" xfId="1" applyNumberFormat="1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165" fontId="15" fillId="5" borderId="10" xfId="1" applyNumberFormat="1" applyFont="1" applyFill="1" applyBorder="1" applyAlignment="1">
      <alignment horizontal="center" vertical="center" wrapText="1"/>
    </xf>
    <xf numFmtId="49" fontId="1" fillId="8" borderId="8" xfId="0" applyNumberFormat="1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165" fontId="14" fillId="8" borderId="36" xfId="0" applyNumberFormat="1" applyFont="1" applyFill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center" wrapText="1"/>
    </xf>
    <xf numFmtId="0" fontId="2" fillId="11" borderId="32" xfId="0" applyFont="1" applyFill="1" applyBorder="1" applyAlignment="1">
      <alignment horizontal="center" vertical="center" wrapText="1"/>
    </xf>
    <xf numFmtId="165" fontId="12" fillId="11" borderId="3" xfId="0" applyNumberFormat="1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165" fontId="14" fillId="5" borderId="10" xfId="1" applyNumberFormat="1" applyFont="1" applyFill="1" applyBorder="1" applyAlignment="1">
      <alignment horizontal="center" vertical="center" wrapText="1"/>
    </xf>
    <xf numFmtId="165" fontId="14" fillId="8" borderId="26" xfId="1" applyNumberFormat="1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165" fontId="14" fillId="8" borderId="7" xfId="0" applyNumberFormat="1" applyFont="1" applyFill="1" applyBorder="1" applyAlignment="1">
      <alignment horizontal="center" vertical="center" wrapText="1"/>
    </xf>
    <xf numFmtId="165" fontId="14" fillId="8" borderId="10" xfId="0" applyNumberFormat="1" applyFont="1" applyFill="1" applyBorder="1" applyAlignment="1">
      <alignment horizontal="center" vertical="center" wrapText="1"/>
    </xf>
    <xf numFmtId="49" fontId="1" fillId="8" borderId="26" xfId="0" applyNumberFormat="1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20" fillId="0" borderId="0" xfId="0" applyFont="1"/>
    <xf numFmtId="165" fontId="12" fillId="8" borderId="14" xfId="0" applyNumberFormat="1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 wrapText="1"/>
    </xf>
    <xf numFmtId="165" fontId="6" fillId="8" borderId="14" xfId="0" applyNumberFormat="1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7" fillId="8" borderId="3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165" fontId="6" fillId="9" borderId="13" xfId="0" applyNumberFormat="1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3" fillId="8" borderId="33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/>
    </xf>
    <xf numFmtId="165" fontId="6" fillId="8" borderId="18" xfId="0" applyNumberFormat="1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165" fontId="6" fillId="10" borderId="10" xfId="0" applyNumberFormat="1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165" fontId="6" fillId="11" borderId="10" xfId="0" applyNumberFormat="1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65" fontId="15" fillId="5" borderId="10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165" fontId="6" fillId="11" borderId="1" xfId="0" applyNumberFormat="1" applyFont="1" applyFill="1" applyBorder="1" applyAlignment="1">
      <alignment horizontal="center" vertical="center"/>
    </xf>
    <xf numFmtId="0" fontId="1" fillId="12" borderId="10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0" fillId="12" borderId="10" xfId="0" applyFill="1" applyBorder="1"/>
    <xf numFmtId="0" fontId="2" fillId="12" borderId="10" xfId="0" applyFont="1" applyFill="1" applyBorder="1" applyAlignment="1">
      <alignment horizontal="center" vertical="center" wrapText="1"/>
    </xf>
    <xf numFmtId="165" fontId="6" fillId="12" borderId="10" xfId="0" applyNumberFormat="1" applyFont="1" applyFill="1" applyBorder="1" applyAlignment="1">
      <alignment horizontal="center" vertical="center"/>
    </xf>
    <xf numFmtId="165" fontId="14" fillId="8" borderId="26" xfId="1" applyNumberFormat="1" applyFont="1" applyFill="1" applyBorder="1" applyAlignment="1">
      <alignment horizontal="center" vertical="center" wrapText="1"/>
    </xf>
    <xf numFmtId="165" fontId="14" fillId="8" borderId="26" xfId="1" applyNumberFormat="1" applyFont="1" applyFill="1" applyBorder="1" applyAlignment="1">
      <alignment horizontal="center" vertical="center" wrapText="1"/>
    </xf>
    <xf numFmtId="165" fontId="16" fillId="0" borderId="43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165" fontId="14" fillId="2" borderId="26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26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 wrapText="1"/>
    </xf>
    <xf numFmtId="49" fontId="1" fillId="8" borderId="3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65" fontId="15" fillId="5" borderId="1" xfId="0" applyNumberFormat="1" applyFont="1" applyFill="1" applyBorder="1" applyAlignment="1">
      <alignment horizontal="center" vertical="center" wrapText="1"/>
    </xf>
    <xf numFmtId="165" fontId="15" fillId="5" borderId="3" xfId="0" applyNumberFormat="1" applyFont="1" applyFill="1" applyBorder="1" applyAlignment="1">
      <alignment horizontal="center" vertical="center" wrapText="1"/>
    </xf>
    <xf numFmtId="0" fontId="7" fillId="8" borderId="33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center" wrapText="1"/>
    </xf>
    <xf numFmtId="49" fontId="1" fillId="8" borderId="26" xfId="0" applyNumberFormat="1" applyFont="1" applyFill="1" applyBorder="1" applyAlignment="1">
      <alignment horizontal="center" vertical="center" wrapText="1"/>
    </xf>
    <xf numFmtId="49" fontId="1" fillId="8" borderId="20" xfId="0" applyNumberFormat="1" applyFont="1" applyFill="1" applyBorder="1" applyAlignment="1">
      <alignment horizontal="center" vertical="center" wrapText="1"/>
    </xf>
    <xf numFmtId="49" fontId="1" fillId="8" borderId="18" xfId="0" applyNumberFormat="1" applyFont="1" applyFill="1" applyBorder="1" applyAlignment="1">
      <alignment horizontal="center" vertical="center" wrapText="1"/>
    </xf>
    <xf numFmtId="49" fontId="1" fillId="8" borderId="14" xfId="0" applyNumberFormat="1" applyFont="1" applyFill="1" applyBorder="1" applyAlignment="1">
      <alignment horizontal="center" vertical="center" wrapText="1"/>
    </xf>
    <xf numFmtId="165" fontId="14" fillId="8" borderId="14" xfId="1" applyNumberFormat="1" applyFont="1" applyFill="1" applyBorder="1" applyAlignment="1">
      <alignment horizontal="center" vertical="center" wrapText="1"/>
    </xf>
    <xf numFmtId="165" fontId="14" fillId="8" borderId="26" xfId="1" applyNumberFormat="1" applyFont="1" applyFill="1" applyBorder="1" applyAlignment="1">
      <alignment horizontal="center" vertical="center" wrapText="1"/>
    </xf>
    <xf numFmtId="0" fontId="0" fillId="8" borderId="26" xfId="0" applyFill="1" applyBorder="1" applyAlignment="1">
      <alignment horizontal="center" vertical="center" wrapText="1"/>
    </xf>
    <xf numFmtId="49" fontId="3" fillId="8" borderId="9" xfId="0" applyNumberFormat="1" applyFont="1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34" xfId="0" applyFont="1" applyFill="1" applyBorder="1" applyAlignment="1">
      <alignment horizontal="center" vertical="center"/>
    </xf>
    <xf numFmtId="0" fontId="1" fillId="8" borderId="32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165" fontId="14" fillId="5" borderId="11" xfId="0" applyNumberFormat="1" applyFont="1" applyFill="1" applyBorder="1" applyAlignment="1">
      <alignment horizontal="center" vertical="center" wrapText="1"/>
    </xf>
    <xf numFmtId="165" fontId="14" fillId="5" borderId="15" xfId="0" applyNumberFormat="1" applyFont="1" applyFill="1" applyBorder="1" applyAlignment="1">
      <alignment horizontal="center" vertical="center" wrapText="1"/>
    </xf>
    <xf numFmtId="165" fontId="14" fillId="5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2" fillId="3" borderId="9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165" fontId="15" fillId="3" borderId="1" xfId="1" applyNumberFormat="1" applyFont="1" applyFill="1" applyBorder="1" applyAlignment="1">
      <alignment horizontal="center" vertical="center" wrapText="1"/>
    </xf>
    <xf numFmtId="165" fontId="15" fillId="3" borderId="2" xfId="1" applyNumberFormat="1" applyFont="1" applyFill="1" applyBorder="1" applyAlignment="1">
      <alignment horizontal="center" vertical="center" wrapText="1"/>
    </xf>
    <xf numFmtId="165" fontId="15" fillId="3" borderId="3" xfId="1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23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horizontal="center" vertical="center" wrapText="1"/>
    </xf>
    <xf numFmtId="49" fontId="3" fillId="8" borderId="18" xfId="0" applyNumberFormat="1" applyFont="1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8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49" fontId="3" fillId="5" borderId="8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1" fillId="12" borderId="41" xfId="0" applyFont="1" applyFill="1" applyBorder="1" applyAlignment="1">
      <alignment horizontal="center" vertical="center" wrapText="1"/>
    </xf>
    <xf numFmtId="0" fontId="1" fillId="12" borderId="42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horizontal="center" vertical="center"/>
    </xf>
    <xf numFmtId="0" fontId="1" fillId="10" borderId="39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49" fontId="3" fillId="8" borderId="20" xfId="0" applyNumberFormat="1" applyFont="1" applyFill="1" applyBorder="1" applyAlignment="1">
      <alignment horizontal="center" vertical="center" wrapText="1"/>
    </xf>
    <xf numFmtId="49" fontId="3" fillId="8" borderId="22" xfId="0" applyNumberFormat="1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J140"/>
  <sheetViews>
    <sheetView tabSelected="1" view="pageBreakPreview" topLeftCell="A19" zoomScale="75" zoomScaleNormal="75" zoomScaleSheetLayoutView="75" workbookViewId="0">
      <selection activeCell="D21" sqref="D21:D24"/>
    </sheetView>
  </sheetViews>
  <sheetFormatPr defaultRowHeight="15" x14ac:dyDescent="0.25"/>
  <cols>
    <col min="1" max="1" width="10.85546875" customWidth="1"/>
    <col min="2" max="2" width="73" customWidth="1"/>
    <col min="3" max="3" width="19.42578125" style="2" customWidth="1"/>
    <col min="4" max="4" width="101.5703125" customWidth="1"/>
    <col min="5" max="5" width="37.140625" customWidth="1"/>
    <col min="6" max="6" width="16.28515625" style="2" customWidth="1"/>
    <col min="7" max="7" width="12.85546875" customWidth="1"/>
    <col min="9" max="9" width="11.42578125" bestFit="1" customWidth="1"/>
    <col min="10" max="10" width="17" customWidth="1"/>
  </cols>
  <sheetData>
    <row r="2" spans="1:5" ht="15.75" x14ac:dyDescent="0.25">
      <c r="D2" s="206" t="s">
        <v>17</v>
      </c>
      <c r="E2" s="206"/>
    </row>
    <row r="3" spans="1:5" ht="15.75" x14ac:dyDescent="0.25">
      <c r="D3" s="207" t="s">
        <v>18</v>
      </c>
      <c r="E3" s="207"/>
    </row>
    <row r="4" spans="1:5" ht="15.75" x14ac:dyDescent="0.25">
      <c r="D4" s="207" t="s">
        <v>91</v>
      </c>
      <c r="E4" s="207"/>
    </row>
    <row r="5" spans="1:5" ht="15.75" x14ac:dyDescent="0.25">
      <c r="D5" s="207"/>
      <c r="E5" s="207"/>
    </row>
    <row r="6" spans="1:5" ht="15.75" x14ac:dyDescent="0.25">
      <c r="D6" s="11"/>
      <c r="E6" s="11"/>
    </row>
    <row r="7" spans="1:5" ht="15.75" x14ac:dyDescent="0.25">
      <c r="D7" s="11"/>
      <c r="E7" s="11"/>
    </row>
    <row r="8" spans="1:5" ht="16.5" x14ac:dyDescent="0.25">
      <c r="A8" s="208" t="s">
        <v>86</v>
      </c>
      <c r="B8" s="208"/>
      <c r="C8" s="208"/>
      <c r="D8" s="208"/>
      <c r="E8" s="208"/>
    </row>
    <row r="9" spans="1:5" ht="15.75" customHeight="1" x14ac:dyDescent="0.25">
      <c r="A9" s="208" t="s">
        <v>77</v>
      </c>
      <c r="B9" s="208"/>
      <c r="C9" s="208"/>
      <c r="D9" s="208"/>
      <c r="E9" s="208"/>
    </row>
    <row r="10" spans="1:5" ht="15.75" customHeight="1" x14ac:dyDescent="0.25">
      <c r="A10" s="220" t="s">
        <v>20</v>
      </c>
      <c r="B10" s="220"/>
      <c r="C10" s="220"/>
      <c r="D10" s="220"/>
      <c r="E10" s="220"/>
    </row>
    <row r="11" spans="1:5" ht="15.75" customHeight="1" x14ac:dyDescent="0.25">
      <c r="A11" s="220" t="s">
        <v>78</v>
      </c>
      <c r="B11" s="220"/>
      <c r="C11" s="220"/>
      <c r="D11" s="220"/>
      <c r="E11" s="220"/>
    </row>
    <row r="12" spans="1:5" x14ac:dyDescent="0.25">
      <c r="A12" s="221" t="s">
        <v>19</v>
      </c>
      <c r="B12" s="221"/>
      <c r="C12" s="221"/>
      <c r="D12" s="221"/>
      <c r="E12" s="221"/>
    </row>
    <row r="13" spans="1:5" ht="15.75" thickBot="1" x14ac:dyDescent="0.3">
      <c r="A13" s="12"/>
      <c r="B13" s="12"/>
      <c r="C13" s="12"/>
      <c r="D13" s="12"/>
      <c r="E13" s="12"/>
    </row>
    <row r="14" spans="1:5" ht="15" customHeight="1" x14ac:dyDescent="0.25">
      <c r="A14" s="222"/>
      <c r="B14" s="224" t="s">
        <v>23</v>
      </c>
      <c r="C14" s="224" t="s">
        <v>87</v>
      </c>
      <c r="D14" s="226" t="s">
        <v>0</v>
      </c>
      <c r="E14" s="224" t="s">
        <v>22</v>
      </c>
    </row>
    <row r="15" spans="1:5" ht="34.5" customHeight="1" thickBot="1" x14ac:dyDescent="0.3">
      <c r="A15" s="223"/>
      <c r="B15" s="225"/>
      <c r="C15" s="225"/>
      <c r="D15" s="227"/>
      <c r="E15" s="225"/>
    </row>
    <row r="16" spans="1:5" ht="15" customHeight="1" thickBot="1" x14ac:dyDescent="0.3">
      <c r="A16" s="218" t="s">
        <v>25</v>
      </c>
      <c r="B16" s="219"/>
      <c r="C16" s="37">
        <f>C17+C18+C19+C20</f>
        <v>195026.00839</v>
      </c>
      <c r="D16" s="233"/>
      <c r="E16" s="47"/>
    </row>
    <row r="17" spans="1:10" ht="16.5" thickBot="1" x14ac:dyDescent="0.3">
      <c r="A17" s="228"/>
      <c r="B17" s="32" t="s">
        <v>34</v>
      </c>
      <c r="C17" s="36">
        <f>C121</f>
        <v>0</v>
      </c>
      <c r="D17" s="234"/>
      <c r="E17" s="31"/>
    </row>
    <row r="18" spans="1:10" ht="16.5" thickBot="1" x14ac:dyDescent="0.3">
      <c r="A18" s="229"/>
      <c r="B18" s="32" t="s">
        <v>2</v>
      </c>
      <c r="C18" s="36">
        <f>C22+C109+C127</f>
        <v>129759.69984</v>
      </c>
      <c r="D18" s="234"/>
      <c r="E18" s="31"/>
    </row>
    <row r="19" spans="1:10" ht="16.5" thickBot="1" x14ac:dyDescent="0.3">
      <c r="A19" s="229"/>
      <c r="B19" s="32" t="s">
        <v>3</v>
      </c>
      <c r="C19" s="36">
        <f>C23+C114+C118+C123+C128</f>
        <v>4015.3498100000002</v>
      </c>
      <c r="D19" s="234"/>
      <c r="E19" s="31"/>
    </row>
    <row r="20" spans="1:10" ht="16.5" thickBot="1" x14ac:dyDescent="0.3">
      <c r="A20" s="229"/>
      <c r="B20" s="32" t="s">
        <v>4</v>
      </c>
      <c r="C20" s="36">
        <f>C24+C103+C107+C111+C119+C124+C129</f>
        <v>61250.958739999995</v>
      </c>
      <c r="D20" s="235"/>
      <c r="E20" s="48"/>
    </row>
    <row r="21" spans="1:10" ht="32.25" thickBot="1" x14ac:dyDescent="0.3">
      <c r="A21" s="230" t="s">
        <v>1</v>
      </c>
      <c r="B21" s="18" t="s">
        <v>35</v>
      </c>
      <c r="C21" s="60">
        <f>C25+C43</f>
        <v>136655.50615999999</v>
      </c>
      <c r="D21" s="236"/>
      <c r="E21" s="19"/>
    </row>
    <row r="22" spans="1:10" ht="16.5" thickBot="1" x14ac:dyDescent="0.3">
      <c r="A22" s="231"/>
      <c r="B22" s="20" t="s">
        <v>2</v>
      </c>
      <c r="C22" s="61">
        <f>+C44+C34+C40</f>
        <v>76959.999840000004</v>
      </c>
      <c r="D22" s="237"/>
      <c r="E22" s="22"/>
    </row>
    <row r="23" spans="1:10" ht="19.5" thickBot="1" x14ac:dyDescent="0.35">
      <c r="A23" s="231"/>
      <c r="B23" s="18" t="s">
        <v>3</v>
      </c>
      <c r="C23" s="61">
        <f>C29+C45+C35</f>
        <v>2382.29981</v>
      </c>
      <c r="D23" s="237"/>
      <c r="E23" s="19"/>
      <c r="J23" s="94"/>
    </row>
    <row r="24" spans="1:10" ht="16.5" thickBot="1" x14ac:dyDescent="0.3">
      <c r="A24" s="232"/>
      <c r="B24" s="21" t="s">
        <v>4</v>
      </c>
      <c r="C24" s="60">
        <f>C30+C46</f>
        <v>57465.402739999998</v>
      </c>
      <c r="D24" s="238"/>
      <c r="E24" s="23"/>
      <c r="J24" s="35"/>
    </row>
    <row r="25" spans="1:10" x14ac:dyDescent="0.25">
      <c r="A25" s="180" t="s">
        <v>12</v>
      </c>
      <c r="B25" s="209" t="s">
        <v>31</v>
      </c>
      <c r="C25" s="212">
        <f>C28+C29+C30</f>
        <v>50643.207609999998</v>
      </c>
      <c r="D25" s="215"/>
      <c r="E25" s="165"/>
      <c r="F25" s="34"/>
      <c r="G25" s="2"/>
    </row>
    <row r="26" spans="1:10" x14ac:dyDescent="0.25">
      <c r="A26" s="181"/>
      <c r="B26" s="210"/>
      <c r="C26" s="213"/>
      <c r="D26" s="216"/>
      <c r="E26" s="166"/>
      <c r="F26" s="5"/>
    </row>
    <row r="27" spans="1:10" ht="20.25" customHeight="1" thickBot="1" x14ac:dyDescent="0.3">
      <c r="A27" s="182"/>
      <c r="B27" s="211"/>
      <c r="C27" s="214"/>
      <c r="D27" s="217"/>
      <c r="E27" s="167"/>
      <c r="F27" s="5"/>
    </row>
    <row r="28" spans="1:10" ht="20.25" customHeight="1" thickBot="1" x14ac:dyDescent="0.3">
      <c r="A28" s="180"/>
      <c r="B28" s="52" t="s">
        <v>2</v>
      </c>
      <c r="C28" s="62">
        <f>C34+C40</f>
        <v>23921.01138</v>
      </c>
      <c r="D28" s="197"/>
      <c r="E28" s="165"/>
      <c r="F28" s="5"/>
    </row>
    <row r="29" spans="1:10" ht="21.75" customHeight="1" thickBot="1" x14ac:dyDescent="0.3">
      <c r="A29" s="181"/>
      <c r="B29" s="52" t="s">
        <v>3</v>
      </c>
      <c r="C29" s="42">
        <f>C35+C41</f>
        <v>722.19623000000001</v>
      </c>
      <c r="D29" s="198"/>
      <c r="E29" s="166"/>
      <c r="F29" s="5"/>
    </row>
    <row r="30" spans="1:10" ht="20.25" customHeight="1" thickBot="1" x14ac:dyDescent="0.35">
      <c r="A30" s="182"/>
      <c r="B30" s="8" t="s">
        <v>4</v>
      </c>
      <c r="C30" s="63">
        <f>C36+C42</f>
        <v>26000</v>
      </c>
      <c r="D30" s="199"/>
      <c r="E30" s="167"/>
      <c r="F30" s="5"/>
      <c r="J30" s="94"/>
    </row>
    <row r="31" spans="1:10" ht="15.75" customHeight="1" x14ac:dyDescent="0.25">
      <c r="A31" s="191" t="s">
        <v>36</v>
      </c>
      <c r="B31" s="200" t="s">
        <v>6</v>
      </c>
      <c r="C31" s="203">
        <f>C34+C35+C36</f>
        <v>31073.207609999998</v>
      </c>
      <c r="D31" s="44" t="s">
        <v>7</v>
      </c>
      <c r="E31" s="168"/>
      <c r="J31" s="35"/>
    </row>
    <row r="32" spans="1:10" ht="15.75" x14ac:dyDescent="0.25">
      <c r="A32" s="192"/>
      <c r="B32" s="201"/>
      <c r="C32" s="204"/>
      <c r="D32" s="45" t="s">
        <v>8</v>
      </c>
      <c r="E32" s="169"/>
      <c r="F32" s="3"/>
    </row>
    <row r="33" spans="1:9" ht="18.75" customHeight="1" thickBot="1" x14ac:dyDescent="0.3">
      <c r="A33" s="193"/>
      <c r="B33" s="202"/>
      <c r="C33" s="205"/>
      <c r="D33" s="51" t="s">
        <v>9</v>
      </c>
      <c r="E33" s="170"/>
    </row>
    <row r="34" spans="1:9" ht="27.75" customHeight="1" thickBot="1" x14ac:dyDescent="0.3">
      <c r="A34" s="142"/>
      <c r="B34" s="87" t="s">
        <v>2</v>
      </c>
      <c r="C34" s="88">
        <v>4921.0113799999999</v>
      </c>
      <c r="D34" s="185" t="s">
        <v>82</v>
      </c>
      <c r="E34" s="177" t="s">
        <v>79</v>
      </c>
      <c r="F34" s="9"/>
      <c r="H34" s="35"/>
    </row>
    <row r="35" spans="1:9" ht="31.5" customHeight="1" thickBot="1" x14ac:dyDescent="0.3">
      <c r="A35" s="143"/>
      <c r="B35" s="87" t="s">
        <v>3</v>
      </c>
      <c r="C35" s="89">
        <v>152.19623000000001</v>
      </c>
      <c r="D35" s="186"/>
      <c r="E35" s="178"/>
      <c r="F35" s="9"/>
      <c r="I35" s="35"/>
    </row>
    <row r="36" spans="1:9" ht="111" customHeight="1" thickBot="1" x14ac:dyDescent="0.3">
      <c r="A36" s="144"/>
      <c r="B36" s="40" t="s">
        <v>4</v>
      </c>
      <c r="C36" s="89">
        <v>26000</v>
      </c>
      <c r="D36" s="187"/>
      <c r="E36" s="179"/>
      <c r="F36" s="10"/>
    </row>
    <row r="37" spans="1:9" ht="15.75" x14ac:dyDescent="0.25">
      <c r="A37" s="191" t="s">
        <v>37</v>
      </c>
      <c r="B37" s="200" t="s">
        <v>10</v>
      </c>
      <c r="C37" s="203">
        <f>C40+C41+C42</f>
        <v>19570</v>
      </c>
      <c r="D37" s="51" t="s">
        <v>7</v>
      </c>
      <c r="E37" s="171"/>
      <c r="F37" s="10"/>
    </row>
    <row r="38" spans="1:9" ht="15.75" x14ac:dyDescent="0.25">
      <c r="A38" s="192"/>
      <c r="B38" s="201"/>
      <c r="C38" s="204"/>
      <c r="D38" s="51" t="s">
        <v>8</v>
      </c>
      <c r="E38" s="172"/>
      <c r="F38" s="3"/>
    </row>
    <row r="39" spans="1:9" ht="16.5" thickBot="1" x14ac:dyDescent="0.3">
      <c r="A39" s="193"/>
      <c r="B39" s="202"/>
      <c r="C39" s="205"/>
      <c r="D39" s="51" t="s">
        <v>9</v>
      </c>
      <c r="E39" s="173"/>
      <c r="F39" s="6"/>
    </row>
    <row r="40" spans="1:9" ht="37.5" customHeight="1" thickBot="1" x14ac:dyDescent="0.3">
      <c r="A40" s="142"/>
      <c r="B40" s="87" t="s">
        <v>2</v>
      </c>
      <c r="C40" s="89">
        <v>19000</v>
      </c>
      <c r="D40" s="185" t="s">
        <v>70</v>
      </c>
      <c r="E40" s="174" t="s">
        <v>62</v>
      </c>
      <c r="F40" s="6"/>
    </row>
    <row r="41" spans="1:9" ht="15.75" customHeight="1" thickBot="1" x14ac:dyDescent="0.3">
      <c r="A41" s="143"/>
      <c r="B41" s="87" t="s">
        <v>3</v>
      </c>
      <c r="C41" s="89">
        <f>C40*3/100</f>
        <v>570</v>
      </c>
      <c r="D41" s="186"/>
      <c r="E41" s="175"/>
      <c r="F41" s="6"/>
    </row>
    <row r="42" spans="1:9" ht="16.5" customHeight="1" thickBot="1" x14ac:dyDescent="0.3">
      <c r="A42" s="144"/>
      <c r="B42" s="40" t="s">
        <v>4</v>
      </c>
      <c r="C42" s="89"/>
      <c r="D42" s="187"/>
      <c r="E42" s="176"/>
      <c r="F42" s="6"/>
      <c r="G42" s="2"/>
    </row>
    <row r="43" spans="1:9" ht="48" thickBot="1" x14ac:dyDescent="0.3">
      <c r="A43" s="1" t="s">
        <v>13</v>
      </c>
      <c r="B43" s="7" t="s">
        <v>29</v>
      </c>
      <c r="C43" s="64">
        <f>C44+C45+C46</f>
        <v>86012.298550000007</v>
      </c>
      <c r="D43" s="53"/>
      <c r="E43" s="1"/>
      <c r="F43" s="6"/>
    </row>
    <row r="44" spans="1:9" ht="16.5" thickBot="1" x14ac:dyDescent="0.3">
      <c r="A44" s="180"/>
      <c r="B44" s="54" t="s">
        <v>2</v>
      </c>
      <c r="C44" s="55">
        <f>C48+C78+C83+C88+C96</f>
        <v>53038.988460000008</v>
      </c>
      <c r="D44" s="194"/>
      <c r="E44" s="180"/>
      <c r="F44" s="6"/>
      <c r="G44" s="2"/>
    </row>
    <row r="45" spans="1:9" ht="16.5" thickBot="1" x14ac:dyDescent="0.3">
      <c r="A45" s="181"/>
      <c r="B45" s="54" t="s">
        <v>3</v>
      </c>
      <c r="C45" s="55">
        <f>C49+C79+C84+C89+C93+C97</f>
        <v>1507.9073500000002</v>
      </c>
      <c r="D45" s="195"/>
      <c r="E45" s="181"/>
      <c r="F45" s="6"/>
    </row>
    <row r="46" spans="1:9" ht="16.5" thickBot="1" x14ac:dyDescent="0.3">
      <c r="A46" s="182"/>
      <c r="B46" s="7" t="s">
        <v>4</v>
      </c>
      <c r="C46" s="55">
        <f>C50+C80+C85+C90+C94+C98+C102</f>
        <v>31465.402739999998</v>
      </c>
      <c r="D46" s="196"/>
      <c r="E46" s="182"/>
      <c r="F46" s="6"/>
    </row>
    <row r="47" spans="1:9" ht="48" thickBot="1" x14ac:dyDescent="0.3">
      <c r="A47" s="74" t="s">
        <v>38</v>
      </c>
      <c r="B47" s="75" t="s">
        <v>21</v>
      </c>
      <c r="C47" s="76">
        <f>C48+C49+C50</f>
        <v>68767.998550000004</v>
      </c>
      <c r="D47" s="50" t="s">
        <v>58</v>
      </c>
      <c r="E47" s="4"/>
      <c r="F47" s="13"/>
    </row>
    <row r="48" spans="1:9" ht="18.75" customHeight="1" thickBot="1" x14ac:dyDescent="0.3">
      <c r="A48" s="191"/>
      <c r="B48" s="56" t="s">
        <v>2</v>
      </c>
      <c r="C48" s="57">
        <f>C53+C58+C63+C69+C73</f>
        <v>47888.988460000008</v>
      </c>
      <c r="D48" s="168"/>
      <c r="E48" s="168"/>
      <c r="F48" s="13"/>
    </row>
    <row r="49" spans="1:8" ht="18.75" customHeight="1" thickBot="1" x14ac:dyDescent="0.3">
      <c r="A49" s="192"/>
      <c r="B49" s="58" t="s">
        <v>3</v>
      </c>
      <c r="C49" s="59">
        <f>C54+C59+C64+C70+C74</f>
        <v>1348.6073500000002</v>
      </c>
      <c r="D49" s="169"/>
      <c r="E49" s="169"/>
      <c r="F49" s="13"/>
    </row>
    <row r="50" spans="1:8" ht="20.25" customHeight="1" thickBot="1" x14ac:dyDescent="0.3">
      <c r="A50" s="193"/>
      <c r="B50" s="58" t="s">
        <v>4</v>
      </c>
      <c r="C50" s="85">
        <f>C55+C60+C65+C67+C71+C75</f>
        <v>19530.402739999998</v>
      </c>
      <c r="D50" s="170"/>
      <c r="E50" s="170"/>
      <c r="F50" s="13"/>
    </row>
    <row r="51" spans="1:8" ht="27.75" customHeight="1" x14ac:dyDescent="0.25">
      <c r="A51" s="156" t="s">
        <v>40</v>
      </c>
      <c r="B51" s="153" t="s">
        <v>27</v>
      </c>
      <c r="C51" s="159">
        <f>C53+C54+C55</f>
        <v>23062.9912</v>
      </c>
      <c r="D51" s="184" t="s">
        <v>58</v>
      </c>
      <c r="E51" s="153" t="s">
        <v>79</v>
      </c>
      <c r="F51" s="6"/>
    </row>
    <row r="52" spans="1:8" ht="34.5" customHeight="1" x14ac:dyDescent="0.25">
      <c r="A52" s="157"/>
      <c r="B52" s="154"/>
      <c r="C52" s="160"/>
      <c r="D52" s="183"/>
      <c r="E52" s="154"/>
      <c r="F52" s="14"/>
    </row>
    <row r="53" spans="1:8" ht="34.5" customHeight="1" x14ac:dyDescent="0.25">
      <c r="A53" s="157"/>
      <c r="B53" s="80" t="s">
        <v>2</v>
      </c>
      <c r="C53" s="86">
        <v>22371.101460000002</v>
      </c>
      <c r="D53" s="188" t="s">
        <v>83</v>
      </c>
      <c r="E53" s="154"/>
      <c r="F53" s="14"/>
    </row>
    <row r="54" spans="1:8" ht="22.5" customHeight="1" x14ac:dyDescent="0.25">
      <c r="A54" s="157"/>
      <c r="B54" s="80" t="s">
        <v>3</v>
      </c>
      <c r="C54" s="86">
        <v>691.88973999999996</v>
      </c>
      <c r="D54" s="189"/>
      <c r="E54" s="154"/>
      <c r="F54" s="14"/>
    </row>
    <row r="55" spans="1:8" ht="74.25" customHeight="1" x14ac:dyDescent="0.25">
      <c r="A55" s="158"/>
      <c r="B55" s="73" t="s">
        <v>4</v>
      </c>
      <c r="C55" s="86"/>
      <c r="D55" s="190"/>
      <c r="E55" s="154"/>
      <c r="F55" s="14"/>
    </row>
    <row r="56" spans="1:8" ht="26.25" customHeight="1" x14ac:dyDescent="0.25">
      <c r="A56" s="155" t="s">
        <v>41</v>
      </c>
      <c r="B56" s="154" t="s">
        <v>28</v>
      </c>
      <c r="C56" s="160">
        <f>C58+C59+C60</f>
        <v>10401.734850000001</v>
      </c>
      <c r="D56" s="183" t="s">
        <v>58</v>
      </c>
      <c r="E56" s="153" t="s">
        <v>79</v>
      </c>
      <c r="F56" s="3"/>
    </row>
    <row r="57" spans="1:8" ht="26.25" customHeight="1" x14ac:dyDescent="0.25">
      <c r="A57" s="155"/>
      <c r="B57" s="154"/>
      <c r="C57" s="160"/>
      <c r="D57" s="183"/>
      <c r="E57" s="154"/>
      <c r="F57" s="6"/>
      <c r="H57" s="2"/>
    </row>
    <row r="58" spans="1:8" ht="26.25" customHeight="1" x14ac:dyDescent="0.25">
      <c r="A58" s="155"/>
      <c r="B58" s="80" t="s">
        <v>2</v>
      </c>
      <c r="C58" s="72"/>
      <c r="D58" s="151" t="s">
        <v>74</v>
      </c>
      <c r="E58" s="154"/>
      <c r="F58" s="6"/>
      <c r="H58" s="2"/>
    </row>
    <row r="59" spans="1:8" ht="26.25" customHeight="1" x14ac:dyDescent="0.25">
      <c r="A59" s="161"/>
      <c r="B59" s="80" t="s">
        <v>3</v>
      </c>
      <c r="C59" s="72"/>
      <c r="D59" s="152"/>
      <c r="E59" s="154"/>
      <c r="F59" s="6"/>
      <c r="H59" s="2"/>
    </row>
    <row r="60" spans="1:8" ht="30.75" customHeight="1" x14ac:dyDescent="0.25">
      <c r="A60" s="161"/>
      <c r="B60" s="73" t="s">
        <v>4</v>
      </c>
      <c r="C60" s="135">
        <f>528.27381+600+2064.605+2086.23704+5122.619</f>
        <v>10401.734850000001</v>
      </c>
      <c r="D60" s="184"/>
      <c r="E60" s="154"/>
      <c r="F60" s="6"/>
    </row>
    <row r="61" spans="1:8" ht="33" customHeight="1" x14ac:dyDescent="0.25">
      <c r="A61" s="155" t="s">
        <v>42</v>
      </c>
      <c r="B61" s="154" t="s">
        <v>59</v>
      </c>
      <c r="C61" s="160">
        <f>C63+C64+C65</f>
        <v>4071.15877</v>
      </c>
      <c r="D61" s="151" t="s">
        <v>81</v>
      </c>
      <c r="E61" s="153" t="s">
        <v>79</v>
      </c>
    </row>
    <row r="62" spans="1:8" ht="33.75" customHeight="1" x14ac:dyDescent="0.25">
      <c r="A62" s="155"/>
      <c r="B62" s="154"/>
      <c r="C62" s="160"/>
      <c r="D62" s="152"/>
      <c r="E62" s="154"/>
    </row>
    <row r="63" spans="1:8" ht="21" customHeight="1" x14ac:dyDescent="0.25">
      <c r="A63" s="155"/>
      <c r="B63" s="73" t="s">
        <v>2</v>
      </c>
      <c r="C63" s="86"/>
      <c r="D63" s="152"/>
      <c r="E63" s="154"/>
    </row>
    <row r="64" spans="1:8" ht="21" customHeight="1" x14ac:dyDescent="0.25">
      <c r="A64" s="161"/>
      <c r="B64" s="73" t="s">
        <v>3</v>
      </c>
      <c r="C64" s="86"/>
      <c r="D64" s="152"/>
      <c r="E64" s="154"/>
    </row>
    <row r="65" spans="1:10" ht="60.75" customHeight="1" x14ac:dyDescent="0.25">
      <c r="A65" s="161"/>
      <c r="B65" s="73" t="s">
        <v>4</v>
      </c>
      <c r="C65" s="134">
        <f>292.01508+319.84206+1281.2677+1178.03393+1000</f>
        <v>4071.15877</v>
      </c>
      <c r="D65" s="184"/>
      <c r="E65" s="154"/>
    </row>
    <row r="66" spans="1:10" ht="79.5" customHeight="1" x14ac:dyDescent="0.25">
      <c r="A66" s="90" t="s">
        <v>88</v>
      </c>
      <c r="B66" s="80" t="s">
        <v>30</v>
      </c>
      <c r="C66" s="86">
        <f>C67</f>
        <v>3527.1061199999999</v>
      </c>
      <c r="D66" s="151" t="s">
        <v>67</v>
      </c>
      <c r="E66" s="255" t="s">
        <v>79</v>
      </c>
      <c r="F66" s="3"/>
    </row>
    <row r="67" spans="1:10" ht="21" customHeight="1" thickBot="1" x14ac:dyDescent="0.3">
      <c r="A67" s="90"/>
      <c r="B67" s="80" t="s">
        <v>4</v>
      </c>
      <c r="C67" s="86">
        <f>157.3106+528.27381+1421.42871+420.093+1000</f>
        <v>3527.1061199999999</v>
      </c>
      <c r="D67" s="184"/>
      <c r="E67" s="153"/>
      <c r="F67" s="3"/>
    </row>
    <row r="68" spans="1:10" s="140" customFormat="1" ht="57" hidden="1" customHeight="1" x14ac:dyDescent="0.25">
      <c r="A68" s="137" t="s">
        <v>64</v>
      </c>
      <c r="B68" s="138" t="s">
        <v>51</v>
      </c>
      <c r="C68" s="139">
        <f>C69+C70+C71</f>
        <v>0</v>
      </c>
      <c r="D68" s="258" t="s">
        <v>68</v>
      </c>
      <c r="E68" s="252" t="s">
        <v>56</v>
      </c>
      <c r="F68" s="13"/>
    </row>
    <row r="69" spans="1:10" s="140" customFormat="1" ht="27.75" hidden="1" customHeight="1" x14ac:dyDescent="0.25">
      <c r="A69" s="249"/>
      <c r="B69" s="138" t="s">
        <v>2</v>
      </c>
      <c r="C69" s="139"/>
      <c r="D69" s="259"/>
      <c r="E69" s="253"/>
      <c r="F69" s="13"/>
    </row>
    <row r="70" spans="1:10" s="140" customFormat="1" ht="21" hidden="1" customHeight="1" x14ac:dyDescent="0.25">
      <c r="A70" s="250"/>
      <c r="B70" s="138" t="s">
        <v>3</v>
      </c>
      <c r="C70" s="139"/>
      <c r="D70" s="259"/>
      <c r="E70" s="253"/>
      <c r="F70" s="13"/>
    </row>
    <row r="71" spans="1:10" s="140" customFormat="1" ht="17.25" hidden="1" customHeight="1" thickBot="1" x14ac:dyDescent="0.3">
      <c r="A71" s="251"/>
      <c r="B71" s="141" t="s">
        <v>4</v>
      </c>
      <c r="C71" s="139"/>
      <c r="D71" s="260"/>
      <c r="E71" s="254"/>
      <c r="F71" s="13"/>
    </row>
    <row r="72" spans="1:10" s="2" customFormat="1" ht="61.5" customHeight="1" thickBot="1" x14ac:dyDescent="0.3">
      <c r="A72" s="77" t="s">
        <v>43</v>
      </c>
      <c r="B72" s="78" t="s">
        <v>26</v>
      </c>
      <c r="C72" s="79">
        <f>C73+C75+C74</f>
        <v>27705.007610000001</v>
      </c>
      <c r="D72" s="40" t="s">
        <v>58</v>
      </c>
      <c r="E72" s="41"/>
    </row>
    <row r="73" spans="1:10" s="2" customFormat="1" ht="24.75" customHeight="1" x14ac:dyDescent="0.25">
      <c r="A73" s="142"/>
      <c r="B73" s="91" t="s">
        <v>2</v>
      </c>
      <c r="C73" s="43">
        <f>25535.06-17.173</f>
        <v>25517.887000000002</v>
      </c>
      <c r="D73" s="151" t="s">
        <v>69</v>
      </c>
      <c r="E73" s="177" t="s">
        <v>63</v>
      </c>
    </row>
    <row r="74" spans="1:10" s="2" customFormat="1" ht="31.5" customHeight="1" x14ac:dyDescent="0.25">
      <c r="A74" s="143"/>
      <c r="B74" s="92" t="s">
        <v>3</v>
      </c>
      <c r="C74" s="65">
        <f>C73*3/100+23.69-132.509</f>
        <v>656.71761000000015</v>
      </c>
      <c r="D74" s="152"/>
      <c r="E74" s="178"/>
      <c r="J74" s="35"/>
    </row>
    <row r="75" spans="1:10" s="2" customFormat="1" ht="23.25" customHeight="1" thickBot="1" x14ac:dyDescent="0.3">
      <c r="A75" s="144"/>
      <c r="B75" s="93" t="s">
        <v>4</v>
      </c>
      <c r="C75" s="66">
        <v>1530.403</v>
      </c>
      <c r="D75" s="152"/>
      <c r="E75" s="179"/>
      <c r="J75" s="35"/>
    </row>
    <row r="76" spans="1:10" s="2" customFormat="1" x14ac:dyDescent="0.25">
      <c r="A76" s="267" t="s">
        <v>39</v>
      </c>
      <c r="B76" s="147" t="s">
        <v>15</v>
      </c>
      <c r="C76" s="149">
        <f>C78+C79+C80</f>
        <v>3237.1</v>
      </c>
      <c r="D76" s="256" t="s">
        <v>60</v>
      </c>
      <c r="E76" s="265" t="s">
        <v>11</v>
      </c>
    </row>
    <row r="77" spans="1:10" s="2" customFormat="1" ht="45.75" customHeight="1" thickBot="1" x14ac:dyDescent="0.3">
      <c r="A77" s="268"/>
      <c r="B77" s="148"/>
      <c r="C77" s="150"/>
      <c r="D77" s="257"/>
      <c r="E77" s="266"/>
    </row>
    <row r="78" spans="1:10" s="2" customFormat="1" ht="16.5" thickBot="1" x14ac:dyDescent="0.3">
      <c r="A78" s="162"/>
      <c r="B78" s="100" t="s">
        <v>2</v>
      </c>
      <c r="C78" s="136">
        <v>1200</v>
      </c>
      <c r="D78" s="102"/>
      <c r="E78" s="16"/>
    </row>
    <row r="79" spans="1:10" s="2" customFormat="1" ht="16.5" thickBot="1" x14ac:dyDescent="0.3">
      <c r="A79" s="163"/>
      <c r="B79" s="80" t="s">
        <v>3</v>
      </c>
      <c r="C79" s="136">
        <v>37.1</v>
      </c>
      <c r="D79" s="73"/>
      <c r="E79" s="24"/>
    </row>
    <row r="80" spans="1:10" s="2" customFormat="1" ht="16.5" thickBot="1" x14ac:dyDescent="0.3">
      <c r="A80" s="164"/>
      <c r="B80" s="98" t="s">
        <v>4</v>
      </c>
      <c r="C80" s="136">
        <v>2000</v>
      </c>
      <c r="D80" s="101"/>
      <c r="E80" s="122"/>
    </row>
    <row r="81" spans="1:6" s="2" customFormat="1" ht="21" customHeight="1" x14ac:dyDescent="0.25">
      <c r="A81" s="145" t="s">
        <v>44</v>
      </c>
      <c r="B81" s="147" t="s">
        <v>65</v>
      </c>
      <c r="C81" s="149">
        <f>C83+C84+C85</f>
        <v>7283.5</v>
      </c>
      <c r="D81" s="256" t="s">
        <v>71</v>
      </c>
      <c r="E81" s="265" t="s">
        <v>11</v>
      </c>
    </row>
    <row r="82" spans="1:6" s="2" customFormat="1" ht="49.5" customHeight="1" thickBot="1" x14ac:dyDescent="0.3">
      <c r="A82" s="146"/>
      <c r="B82" s="148"/>
      <c r="C82" s="150"/>
      <c r="D82" s="257"/>
      <c r="E82" s="266"/>
    </row>
    <row r="83" spans="1:6" s="2" customFormat="1" ht="24.75" customHeight="1" thickBot="1" x14ac:dyDescent="0.3">
      <c r="A83" s="244"/>
      <c r="B83" s="100" t="s">
        <v>2</v>
      </c>
      <c r="C83" s="136">
        <f>1400+1300</f>
        <v>2700</v>
      </c>
      <c r="D83" s="102"/>
      <c r="E83" s="16"/>
    </row>
    <row r="84" spans="1:6" s="2" customFormat="1" ht="24.75" customHeight="1" thickBot="1" x14ac:dyDescent="0.3">
      <c r="A84" s="245"/>
      <c r="B84" s="80" t="s">
        <v>3</v>
      </c>
      <c r="C84" s="136">
        <v>83.5</v>
      </c>
      <c r="D84" s="73"/>
      <c r="E84" s="24"/>
    </row>
    <row r="85" spans="1:6" s="2" customFormat="1" ht="21.75" customHeight="1" thickBot="1" x14ac:dyDescent="0.3">
      <c r="A85" s="245"/>
      <c r="B85" s="98" t="s">
        <v>4</v>
      </c>
      <c r="C85" s="136">
        <v>4500</v>
      </c>
      <c r="D85" s="101"/>
      <c r="E85" s="122"/>
    </row>
    <row r="86" spans="1:6" ht="15" customHeight="1" x14ac:dyDescent="0.25">
      <c r="A86" s="145" t="s">
        <v>45</v>
      </c>
      <c r="B86" s="147" t="s">
        <v>66</v>
      </c>
      <c r="C86" s="149">
        <f>C88+C89+C90</f>
        <v>3017</v>
      </c>
      <c r="D86" s="256" t="s">
        <v>72</v>
      </c>
      <c r="E86" s="265" t="s">
        <v>11</v>
      </c>
    </row>
    <row r="87" spans="1:6" ht="27.75" customHeight="1" thickBot="1" x14ac:dyDescent="0.3">
      <c r="A87" s="146"/>
      <c r="B87" s="148"/>
      <c r="C87" s="150"/>
      <c r="D87" s="257"/>
      <c r="E87" s="266"/>
    </row>
    <row r="88" spans="1:6" ht="27.75" customHeight="1" thickBot="1" x14ac:dyDescent="0.3">
      <c r="A88" s="244"/>
      <c r="B88" s="100" t="s">
        <v>2</v>
      </c>
      <c r="C88" s="136">
        <v>550</v>
      </c>
      <c r="D88" s="102"/>
      <c r="E88" s="16"/>
    </row>
    <row r="89" spans="1:6" ht="27.75" customHeight="1" thickBot="1" x14ac:dyDescent="0.3">
      <c r="A89" s="245"/>
      <c r="B89" s="80" t="s">
        <v>3</v>
      </c>
      <c r="C89" s="136">
        <v>17</v>
      </c>
      <c r="D89" s="73"/>
      <c r="E89" s="24"/>
    </row>
    <row r="90" spans="1:6" ht="18.75" customHeight="1" thickBot="1" x14ac:dyDescent="0.3">
      <c r="A90" s="245"/>
      <c r="B90" s="98" t="s">
        <v>4</v>
      </c>
      <c r="C90" s="136">
        <v>2450</v>
      </c>
      <c r="D90" s="101"/>
      <c r="E90" s="122"/>
    </row>
    <row r="91" spans="1:6" ht="26.25" thickBot="1" x14ac:dyDescent="0.3">
      <c r="A91" s="123" t="s">
        <v>46</v>
      </c>
      <c r="B91" s="124" t="s">
        <v>24</v>
      </c>
      <c r="C91" s="125">
        <f>C92+C93+C94</f>
        <v>700</v>
      </c>
      <c r="D91" s="58" t="s">
        <v>73</v>
      </c>
      <c r="E91" s="126" t="s">
        <v>11</v>
      </c>
      <c r="F91" s="3"/>
    </row>
    <row r="92" spans="1:6" ht="16.5" thickBot="1" x14ac:dyDescent="0.3">
      <c r="A92" s="244"/>
      <c r="B92" s="100" t="s">
        <v>2</v>
      </c>
      <c r="C92" s="136">
        <v>0</v>
      </c>
      <c r="D92" s="102"/>
      <c r="E92" s="16"/>
      <c r="F92" s="3"/>
    </row>
    <row r="93" spans="1:6" ht="16.5" thickBot="1" x14ac:dyDescent="0.3">
      <c r="A93" s="245"/>
      <c r="B93" s="80" t="s">
        <v>3</v>
      </c>
      <c r="C93" s="136">
        <v>0</v>
      </c>
      <c r="D93" s="73"/>
      <c r="E93" s="24"/>
      <c r="F93" s="3"/>
    </row>
    <row r="94" spans="1:6" ht="16.5" thickBot="1" x14ac:dyDescent="0.3">
      <c r="A94" s="245"/>
      <c r="B94" s="101" t="s">
        <v>4</v>
      </c>
      <c r="C94" s="136">
        <v>700</v>
      </c>
      <c r="D94" s="109"/>
      <c r="E94" s="111"/>
      <c r="F94" s="3"/>
    </row>
    <row r="95" spans="1:6" ht="32.25" thickBot="1" x14ac:dyDescent="0.3">
      <c r="A95" s="123" t="s">
        <v>47</v>
      </c>
      <c r="B95" s="124" t="s">
        <v>61</v>
      </c>
      <c r="C95" s="125">
        <f>C96+C97+C98</f>
        <v>2931.7</v>
      </c>
      <c r="D95" s="58" t="s">
        <v>74</v>
      </c>
      <c r="E95" s="126" t="s">
        <v>11</v>
      </c>
    </row>
    <row r="96" spans="1:6" ht="16.5" thickBot="1" x14ac:dyDescent="0.3">
      <c r="A96" s="244"/>
      <c r="B96" s="100" t="s">
        <v>2</v>
      </c>
      <c r="C96" s="136">
        <v>700</v>
      </c>
      <c r="D96" s="102"/>
      <c r="E96" s="16"/>
    </row>
    <row r="97" spans="1:6" ht="16.5" thickBot="1" x14ac:dyDescent="0.3">
      <c r="A97" s="245"/>
      <c r="B97" s="80" t="s">
        <v>3</v>
      </c>
      <c r="C97" s="136">
        <v>21.7</v>
      </c>
      <c r="D97" s="73"/>
      <c r="E97" s="24"/>
    </row>
    <row r="98" spans="1:6" ht="16.5" thickBot="1" x14ac:dyDescent="0.3">
      <c r="A98" s="245"/>
      <c r="B98" s="98" t="s">
        <v>4</v>
      </c>
      <c r="C98" s="136">
        <v>2210</v>
      </c>
      <c r="D98" s="109"/>
      <c r="E98" s="111"/>
    </row>
    <row r="99" spans="1:6" ht="32.25" thickBot="1" x14ac:dyDescent="0.3">
      <c r="A99" s="108" t="s">
        <v>5</v>
      </c>
      <c r="B99" s="108" t="s">
        <v>16</v>
      </c>
      <c r="C99" s="42">
        <f>C100+C101+C102</f>
        <v>75</v>
      </c>
      <c r="D99" s="110"/>
      <c r="E99" s="108"/>
    </row>
    <row r="100" spans="1:6" ht="33" customHeight="1" thickBot="1" x14ac:dyDescent="0.3">
      <c r="A100" s="246"/>
      <c r="B100" s="17" t="s">
        <v>2</v>
      </c>
      <c r="C100" s="46">
        <v>0</v>
      </c>
      <c r="D100" s="242" t="s">
        <v>90</v>
      </c>
      <c r="E100" s="262"/>
    </row>
    <row r="101" spans="1:6" ht="36.75" customHeight="1" thickBot="1" x14ac:dyDescent="0.3">
      <c r="A101" s="247"/>
      <c r="B101" s="15" t="s">
        <v>3</v>
      </c>
      <c r="C101" s="67">
        <v>0</v>
      </c>
      <c r="D101" s="243"/>
      <c r="E101" s="263"/>
    </row>
    <row r="102" spans="1:6" ht="30.75" customHeight="1" thickBot="1" x14ac:dyDescent="0.3">
      <c r="A102" s="247"/>
      <c r="B102" s="17" t="s">
        <v>4</v>
      </c>
      <c r="C102" s="46">
        <v>75</v>
      </c>
      <c r="D102" s="261"/>
      <c r="E102" s="264"/>
      <c r="F102" s="3"/>
    </row>
    <row r="103" spans="1:6" ht="35.25" customHeight="1" thickBot="1" x14ac:dyDescent="0.3">
      <c r="A103" s="248"/>
      <c r="B103" s="17" t="s">
        <v>4</v>
      </c>
      <c r="C103" s="46">
        <v>0</v>
      </c>
      <c r="D103" s="39"/>
      <c r="E103" s="38"/>
      <c r="F103" s="3"/>
    </row>
    <row r="104" spans="1:6" ht="36.75" customHeight="1" thickBot="1" x14ac:dyDescent="0.3">
      <c r="A104" s="26" t="s">
        <v>14</v>
      </c>
      <c r="B104" s="28" t="s">
        <v>50</v>
      </c>
      <c r="C104" s="68">
        <f>C105+C106+C107</f>
        <v>0</v>
      </c>
      <c r="D104" s="33"/>
      <c r="E104" s="27"/>
    </row>
    <row r="105" spans="1:6" ht="27" customHeight="1" x14ac:dyDescent="0.25">
      <c r="A105" s="289"/>
      <c r="B105" s="16" t="s">
        <v>2</v>
      </c>
      <c r="C105" s="69">
        <v>0</v>
      </c>
      <c r="D105" s="242"/>
      <c r="E105" s="262"/>
    </row>
    <row r="106" spans="1:6" ht="27" customHeight="1" x14ac:dyDescent="0.25">
      <c r="A106" s="244"/>
      <c r="B106" s="24" t="s">
        <v>3</v>
      </c>
      <c r="C106" s="70">
        <v>0</v>
      </c>
      <c r="D106" s="243"/>
      <c r="E106" s="263"/>
    </row>
    <row r="107" spans="1:6" ht="23.25" customHeight="1" thickBot="1" x14ac:dyDescent="0.3">
      <c r="A107" s="290"/>
      <c r="B107" s="25" t="s">
        <v>4</v>
      </c>
      <c r="C107" s="71">
        <v>0</v>
      </c>
      <c r="D107" s="243"/>
      <c r="E107" s="264"/>
    </row>
    <row r="108" spans="1:6" ht="39.75" customHeight="1" thickBot="1" x14ac:dyDescent="0.3">
      <c r="A108" s="276" t="s">
        <v>32</v>
      </c>
      <c r="B108" s="103" t="s">
        <v>48</v>
      </c>
      <c r="C108" s="49">
        <f>C109+C110+C111</f>
        <v>31727.9</v>
      </c>
      <c r="D108" s="291"/>
      <c r="E108" s="276"/>
    </row>
    <row r="109" spans="1:6" ht="39.75" customHeight="1" thickBot="1" x14ac:dyDescent="0.3">
      <c r="A109" s="277"/>
      <c r="B109" s="104" t="s">
        <v>2</v>
      </c>
      <c r="C109" s="106">
        <f>C113+C117</f>
        <v>30000</v>
      </c>
      <c r="D109" s="292"/>
      <c r="E109" s="277"/>
    </row>
    <row r="110" spans="1:6" ht="39.75" customHeight="1" thickBot="1" x14ac:dyDescent="0.3">
      <c r="A110" s="277"/>
      <c r="B110" s="104" t="s">
        <v>3</v>
      </c>
      <c r="C110" s="106">
        <f>C114+C118</f>
        <v>927.9</v>
      </c>
      <c r="D110" s="292"/>
      <c r="E110" s="277"/>
    </row>
    <row r="111" spans="1:6" ht="39.75" customHeight="1" thickBot="1" x14ac:dyDescent="0.3">
      <c r="A111" s="278"/>
      <c r="B111" s="104" t="s">
        <v>4</v>
      </c>
      <c r="C111" s="106">
        <v>800</v>
      </c>
      <c r="D111" s="293"/>
      <c r="E111" s="278"/>
    </row>
    <row r="112" spans="1:6" ht="39.75" customHeight="1" x14ac:dyDescent="0.25">
      <c r="A112" s="239" t="s">
        <v>52</v>
      </c>
      <c r="B112" s="105" t="s">
        <v>54</v>
      </c>
      <c r="C112" s="95">
        <f>C113+C114+C115</f>
        <v>30927.9</v>
      </c>
      <c r="D112" s="107"/>
      <c r="E112" s="107"/>
    </row>
    <row r="113" spans="1:5" ht="39.75" customHeight="1" x14ac:dyDescent="0.25">
      <c r="A113" s="240"/>
      <c r="B113" s="96" t="s">
        <v>2</v>
      </c>
      <c r="C113" s="97">
        <v>30000</v>
      </c>
      <c r="D113" s="255" t="s">
        <v>84</v>
      </c>
      <c r="E113" s="255" t="s">
        <v>85</v>
      </c>
    </row>
    <row r="114" spans="1:5" ht="39.75" customHeight="1" x14ac:dyDescent="0.25">
      <c r="A114" s="240"/>
      <c r="B114" s="96" t="s">
        <v>3</v>
      </c>
      <c r="C114" s="97">
        <v>927.9</v>
      </c>
      <c r="D114" s="279"/>
      <c r="E114" s="279"/>
    </row>
    <row r="115" spans="1:5" ht="39.75" customHeight="1" thickBot="1" x14ac:dyDescent="0.3">
      <c r="A115" s="241"/>
      <c r="B115" s="99" t="s">
        <v>4</v>
      </c>
      <c r="C115" s="113">
        <v>0</v>
      </c>
      <c r="D115" s="279"/>
      <c r="E115" s="279"/>
    </row>
    <row r="116" spans="1:5" ht="32.25" customHeight="1" thickBot="1" x14ac:dyDescent="0.3">
      <c r="A116" s="112" t="s">
        <v>53</v>
      </c>
      <c r="B116" s="1" t="s">
        <v>57</v>
      </c>
      <c r="C116" s="114">
        <f>C117+C118+C119</f>
        <v>0</v>
      </c>
      <c r="D116" s="115"/>
      <c r="E116" s="116"/>
    </row>
    <row r="117" spans="1:5" ht="42.75" customHeight="1" thickBot="1" x14ac:dyDescent="0.3">
      <c r="A117" s="286" t="s">
        <v>55</v>
      </c>
      <c r="B117" s="117" t="s">
        <v>2</v>
      </c>
      <c r="C117" s="118">
        <v>0</v>
      </c>
      <c r="D117" s="236"/>
      <c r="E117" s="284"/>
    </row>
    <row r="118" spans="1:5" ht="42.75" customHeight="1" thickBot="1" x14ac:dyDescent="0.3">
      <c r="A118" s="287"/>
      <c r="B118" s="117" t="s">
        <v>3</v>
      </c>
      <c r="C118" s="118">
        <v>0</v>
      </c>
      <c r="D118" s="237"/>
      <c r="E118" s="284"/>
    </row>
    <row r="119" spans="1:5" ht="42.75" customHeight="1" thickBot="1" x14ac:dyDescent="0.3">
      <c r="A119" s="288"/>
      <c r="B119" s="117" t="s">
        <v>4</v>
      </c>
      <c r="C119" s="118">
        <v>0</v>
      </c>
      <c r="D119" s="238"/>
      <c r="E119" s="285"/>
    </row>
    <row r="120" spans="1:5" ht="32.25" thickBot="1" x14ac:dyDescent="0.3">
      <c r="A120" s="119" t="s">
        <v>49</v>
      </c>
      <c r="B120" s="81" t="s">
        <v>33</v>
      </c>
      <c r="C120" s="82">
        <f>C121+C122+C123</f>
        <v>0</v>
      </c>
      <c r="D120" s="83"/>
      <c r="E120" s="84"/>
    </row>
    <row r="121" spans="1:5" ht="20.25" customHeight="1" thickBot="1" x14ac:dyDescent="0.3">
      <c r="A121" s="282"/>
      <c r="B121" s="120" t="s">
        <v>34</v>
      </c>
      <c r="C121" s="121">
        <v>0</v>
      </c>
      <c r="D121" s="280"/>
      <c r="E121" s="282"/>
    </row>
    <row r="122" spans="1:5" ht="21" customHeight="1" thickBot="1" x14ac:dyDescent="0.3">
      <c r="A122" s="283"/>
      <c r="B122" s="120" t="s">
        <v>2</v>
      </c>
      <c r="C122" s="121">
        <v>0</v>
      </c>
      <c r="D122" s="281"/>
      <c r="E122" s="283"/>
    </row>
    <row r="123" spans="1:5" ht="20.25" customHeight="1" thickBot="1" x14ac:dyDescent="0.3">
      <c r="A123" s="283"/>
      <c r="B123" s="120" t="s">
        <v>3</v>
      </c>
      <c r="C123" s="121">
        <v>0</v>
      </c>
      <c r="D123" s="281"/>
      <c r="E123" s="283"/>
    </row>
    <row r="124" spans="1:5" ht="24.75" customHeight="1" thickBot="1" x14ac:dyDescent="0.3">
      <c r="A124" s="283"/>
      <c r="B124" s="127" t="s">
        <v>4</v>
      </c>
      <c r="C124" s="128">
        <v>0</v>
      </c>
      <c r="D124" s="281"/>
      <c r="E124" s="283"/>
    </row>
    <row r="125" spans="1:5" ht="67.5" customHeight="1" thickBot="1" x14ac:dyDescent="0.3">
      <c r="A125" s="269" t="s">
        <v>75</v>
      </c>
      <c r="B125" s="132" t="s">
        <v>76</v>
      </c>
      <c r="C125" s="133">
        <f>C126+C127+C128+C129</f>
        <v>26490.406000000003</v>
      </c>
      <c r="D125" s="131"/>
      <c r="E125" s="131"/>
    </row>
    <row r="126" spans="1:5" ht="16.5" customHeight="1" thickBot="1" x14ac:dyDescent="0.3">
      <c r="A126" s="270"/>
      <c r="B126" s="129" t="s">
        <v>34</v>
      </c>
      <c r="C126" s="133"/>
      <c r="D126" s="272" t="s">
        <v>89</v>
      </c>
      <c r="E126" s="274" t="s">
        <v>80</v>
      </c>
    </row>
    <row r="127" spans="1:5" ht="20.25" customHeight="1" thickBot="1" x14ac:dyDescent="0.3">
      <c r="A127" s="270"/>
      <c r="B127" s="129" t="s">
        <v>2</v>
      </c>
      <c r="C127" s="133">
        <v>22799.7</v>
      </c>
      <c r="D127" s="273"/>
      <c r="E127" s="275"/>
    </row>
    <row r="128" spans="1:5" ht="16.5" thickBot="1" x14ac:dyDescent="0.3">
      <c r="A128" s="270"/>
      <c r="B128" s="129" t="s">
        <v>3</v>
      </c>
      <c r="C128" s="133">
        <v>705.15</v>
      </c>
      <c r="D128" s="273"/>
      <c r="E128" s="275"/>
    </row>
    <row r="129" spans="1:5" ht="56.25" customHeight="1" thickBot="1" x14ac:dyDescent="0.3">
      <c r="A129" s="271"/>
      <c r="B129" s="130" t="s">
        <v>4</v>
      </c>
      <c r="C129" s="133">
        <v>2985.556</v>
      </c>
      <c r="D129" s="273"/>
      <c r="E129" s="275"/>
    </row>
    <row r="130" spans="1:5" x14ac:dyDescent="0.25">
      <c r="D130" s="29"/>
    </row>
    <row r="131" spans="1:5" x14ac:dyDescent="0.25">
      <c r="D131" s="29"/>
    </row>
    <row r="132" spans="1:5" x14ac:dyDescent="0.25">
      <c r="D132" s="29"/>
    </row>
    <row r="133" spans="1:5" x14ac:dyDescent="0.25">
      <c r="D133" s="29"/>
    </row>
    <row r="134" spans="1:5" x14ac:dyDescent="0.25">
      <c r="D134" s="29"/>
    </row>
    <row r="135" spans="1:5" x14ac:dyDescent="0.25">
      <c r="D135" s="29"/>
    </row>
    <row r="136" spans="1:5" x14ac:dyDescent="0.25">
      <c r="D136" s="29"/>
    </row>
    <row r="137" spans="1:5" x14ac:dyDescent="0.25">
      <c r="D137" s="29"/>
    </row>
    <row r="138" spans="1:5" x14ac:dyDescent="0.25">
      <c r="D138" s="29"/>
    </row>
    <row r="139" spans="1:5" ht="29.25" customHeight="1" x14ac:dyDescent="0.25">
      <c r="D139" s="29"/>
    </row>
    <row r="140" spans="1:5" x14ac:dyDescent="0.25">
      <c r="D140" s="30"/>
    </row>
  </sheetData>
  <mergeCells count="115">
    <mergeCell ref="A125:A129"/>
    <mergeCell ref="D126:D129"/>
    <mergeCell ref="A11:E11"/>
    <mergeCell ref="E126:E129"/>
    <mergeCell ref="E108:E111"/>
    <mergeCell ref="D113:D115"/>
    <mergeCell ref="E86:E87"/>
    <mergeCell ref="D121:D124"/>
    <mergeCell ref="E105:E107"/>
    <mergeCell ref="C86:C87"/>
    <mergeCell ref="D86:D87"/>
    <mergeCell ref="E121:E124"/>
    <mergeCell ref="D58:D60"/>
    <mergeCell ref="E117:E119"/>
    <mergeCell ref="E113:E115"/>
    <mergeCell ref="E73:E75"/>
    <mergeCell ref="A121:A124"/>
    <mergeCell ref="A117:A119"/>
    <mergeCell ref="D117:D119"/>
    <mergeCell ref="A86:A87"/>
    <mergeCell ref="B86:B87"/>
    <mergeCell ref="A105:A107"/>
    <mergeCell ref="A108:A111"/>
    <mergeCell ref="D108:D111"/>
    <mergeCell ref="A112:A115"/>
    <mergeCell ref="D105:D107"/>
    <mergeCell ref="A83:A85"/>
    <mergeCell ref="A88:A90"/>
    <mergeCell ref="A92:A94"/>
    <mergeCell ref="A96:A98"/>
    <mergeCell ref="A100:A103"/>
    <mergeCell ref="A69:A71"/>
    <mergeCell ref="E61:E65"/>
    <mergeCell ref="E68:E71"/>
    <mergeCell ref="E66:E67"/>
    <mergeCell ref="D81:D82"/>
    <mergeCell ref="D68:D71"/>
    <mergeCell ref="D66:D67"/>
    <mergeCell ref="D61:D65"/>
    <mergeCell ref="D100:D102"/>
    <mergeCell ref="E100:E102"/>
    <mergeCell ref="C61:C62"/>
    <mergeCell ref="E81:E82"/>
    <mergeCell ref="A76:A77"/>
    <mergeCell ref="B76:B77"/>
    <mergeCell ref="C76:C77"/>
    <mergeCell ref="D76:D77"/>
    <mergeCell ref="E76:E77"/>
    <mergeCell ref="D2:E2"/>
    <mergeCell ref="D3:E3"/>
    <mergeCell ref="D4:E4"/>
    <mergeCell ref="D5:E5"/>
    <mergeCell ref="A8:E8"/>
    <mergeCell ref="A25:A27"/>
    <mergeCell ref="B25:B27"/>
    <mergeCell ref="C25:C27"/>
    <mergeCell ref="D25:D27"/>
    <mergeCell ref="E25:E27"/>
    <mergeCell ref="A9:E9"/>
    <mergeCell ref="A16:B16"/>
    <mergeCell ref="A10:E10"/>
    <mergeCell ref="A12:E12"/>
    <mergeCell ref="A14:A15"/>
    <mergeCell ref="B14:B15"/>
    <mergeCell ref="C14:C15"/>
    <mergeCell ref="D14:D15"/>
    <mergeCell ref="E14:E15"/>
    <mergeCell ref="A17:A20"/>
    <mergeCell ref="A21:A24"/>
    <mergeCell ref="D16:D20"/>
    <mergeCell ref="D21:D24"/>
    <mergeCell ref="A48:A50"/>
    <mergeCell ref="D48:D50"/>
    <mergeCell ref="A44:A46"/>
    <mergeCell ref="D44:D46"/>
    <mergeCell ref="A28:A30"/>
    <mergeCell ref="D28:D30"/>
    <mergeCell ref="A40:A42"/>
    <mergeCell ref="A34:A36"/>
    <mergeCell ref="A37:A39"/>
    <mergeCell ref="B37:B39"/>
    <mergeCell ref="C37:C39"/>
    <mergeCell ref="A31:A33"/>
    <mergeCell ref="B31:B33"/>
    <mergeCell ref="C31:C33"/>
    <mergeCell ref="D40:D42"/>
    <mergeCell ref="E28:E30"/>
    <mergeCell ref="E48:E50"/>
    <mergeCell ref="E31:E33"/>
    <mergeCell ref="E37:E39"/>
    <mergeCell ref="E40:E42"/>
    <mergeCell ref="E34:E36"/>
    <mergeCell ref="E44:E46"/>
    <mergeCell ref="D56:D57"/>
    <mergeCell ref="E56:E60"/>
    <mergeCell ref="D51:D52"/>
    <mergeCell ref="E51:E55"/>
    <mergeCell ref="D34:D36"/>
    <mergeCell ref="D53:D55"/>
    <mergeCell ref="A73:A75"/>
    <mergeCell ref="A81:A82"/>
    <mergeCell ref="B81:B82"/>
    <mergeCell ref="C81:C82"/>
    <mergeCell ref="D73:D75"/>
    <mergeCell ref="B51:B52"/>
    <mergeCell ref="A56:A57"/>
    <mergeCell ref="B56:B57"/>
    <mergeCell ref="A61:A62"/>
    <mergeCell ref="B61:B62"/>
    <mergeCell ref="A51:A55"/>
    <mergeCell ref="C51:C52"/>
    <mergeCell ref="C56:C57"/>
    <mergeCell ref="A58:A60"/>
    <mergeCell ref="A63:A65"/>
    <mergeCell ref="A78:A80"/>
  </mergeCells>
  <pageMargins left="0.35433070866141736" right="0.11811023622047245" top="0.15748031496062992" bottom="0.15748031496062992" header="0" footer="0"/>
  <pageSetup paperSize="9" scale="58" fitToHeight="0" orientation="landscape" r:id="rId1"/>
  <rowBreaks count="3" manualBreakCount="3">
    <brk id="42" max="4" man="1"/>
    <brk id="71" max="4" man="1"/>
    <brk id="107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Содержание УДС </vt:lpstr>
      <vt:lpstr>'Содержание УДС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2024-03-26T01:31:45Z</dcterms:modified>
</cp:coreProperties>
</file>